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91)2" sheetId="1" r:id="rId1"/>
    <sheet name="Кузнецкая 91)2(2019)" sheetId="2" r:id="rId2"/>
    <sheet name="Кузнецкая 91)2(2020)" sheetId="3" r:id="rId3"/>
    <sheet name="Кузнецкая 91)2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91)2'!#REF!,'Кузнецкая 91)2'!#REF!</definedName>
    <definedName name="Z_6E36EA37_049E_4FAE_B719_2847CD16F858_.wvu.Rows" localSheetId="0" hidden="1">'Кузнецкая 91)2'!$42:$45</definedName>
    <definedName name="Z_73C0D023_21BD_4441_8EFA_957546C15799_.wvu.Cols" localSheetId="0" hidden="1">'Кузнецкая 91)2'!#REF!,'Кузнецкая 91)2'!#REF!</definedName>
    <definedName name="Z_73C0D023_21BD_4441_8EFA_957546C15799_.wvu.Rows" localSheetId="0" hidden="1">'Кузнецкая 91)2'!$42:$45</definedName>
    <definedName name="_xlnm.Print_Area" localSheetId="0">'Кузнецкая 91)2'!$A$1:$G$60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G9" i="2"/>
  <c r="F9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<sst xmlns="http://schemas.openxmlformats.org/spreadsheetml/2006/main" count="242" uniqueCount="78">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</sst>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8">
          <cell r="W348">
            <v>4215.9302426106624</v>
          </cell>
          <cell r="X348">
            <v>838.04294758651224</v>
          </cell>
          <cell r="Y348">
            <v>380.24509999999998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721</v>
          </cell>
          <cell r="AN348">
            <v>9397.1020000000008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Y348">
            <v>14074.337277875358</v>
          </cell>
          <cell r="BB348">
            <v>0</v>
          </cell>
          <cell r="BC348">
            <v>0</v>
          </cell>
          <cell r="CN348">
            <v>1325.9521908246677</v>
          </cell>
          <cell r="CO348">
            <v>271.7623601773584</v>
          </cell>
          <cell r="CP348">
            <v>0</v>
          </cell>
          <cell r="DB348">
            <v>0</v>
          </cell>
          <cell r="DG348">
            <v>1132.5185128036833</v>
          </cell>
          <cell r="DU348">
            <v>7937.2704171816113</v>
          </cell>
          <cell r="DV348">
            <v>1684.2043215179558</v>
          </cell>
          <cell r="DW348">
            <v>353.21789999999999</v>
          </cell>
          <cell r="EK348">
            <v>0</v>
          </cell>
          <cell r="EQ348">
            <v>6786.9899747320924</v>
          </cell>
          <cell r="FB348">
            <v>37843.193531825331</v>
          </cell>
          <cell r="FC348">
            <v>7739.173273836127</v>
          </cell>
          <cell r="FD348">
            <v>189.72</v>
          </cell>
          <cell r="FL348">
            <v>0</v>
          </cell>
          <cell r="FS348">
            <v>28060.233454309826</v>
          </cell>
          <cell r="FX348">
            <v>840.55825977988331</v>
          </cell>
          <cell r="FY348">
            <v>171.40306519859897</v>
          </cell>
          <cell r="FZ348">
            <v>0</v>
          </cell>
          <cell r="GG348">
            <v>25.948800000000009</v>
          </cell>
          <cell r="GL348">
            <v>431.70547780831089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8">
          <cell r="W348">
            <v>1599.9856273301739</v>
          </cell>
          <cell r="X348">
            <v>490.40210726042585</v>
          </cell>
          <cell r="Y348">
            <v>7.9927999999999999</v>
          </cell>
          <cell r="AK348">
            <v>0</v>
          </cell>
          <cell r="AV348">
            <v>0</v>
          </cell>
          <cell r="AY348">
            <v>7418.9080092913919</v>
          </cell>
          <cell r="BB348">
            <v>0</v>
          </cell>
          <cell r="BM348">
            <v>0</v>
          </cell>
          <cell r="BN348">
            <v>0</v>
          </cell>
          <cell r="CN348">
            <v>1522.4677312122797</v>
          </cell>
          <cell r="CO348">
            <v>471.96499667580667</v>
          </cell>
          <cell r="CP348">
            <v>0</v>
          </cell>
          <cell r="DB348">
            <v>0</v>
          </cell>
          <cell r="DG348">
            <v>2200.8487933505967</v>
          </cell>
          <cell r="DU348">
            <v>13683.916882470441</v>
          </cell>
          <cell r="DV348">
            <v>4210.0168169862136</v>
          </cell>
          <cell r="DW348">
            <v>1974.4687999999999</v>
          </cell>
          <cell r="EL348">
            <v>0</v>
          </cell>
          <cell r="EQ348">
            <v>12022.695243022637</v>
          </cell>
          <cell r="FB348">
            <v>38245.535240970064</v>
          </cell>
          <cell r="FC348">
            <v>11638.652258438964</v>
          </cell>
          <cell r="FD348">
            <v>241.74</v>
          </cell>
          <cell r="FL348">
            <v>0</v>
          </cell>
          <cell r="FS348">
            <v>22480.66367261724</v>
          </cell>
          <cell r="FX348">
            <v>550.64016698622845</v>
          </cell>
          <cell r="FY348">
            <v>167.38929698203319</v>
          </cell>
          <cell r="FZ348">
            <v>0</v>
          </cell>
          <cell r="GG348">
            <v>26.438400000000001</v>
          </cell>
          <cell r="GL348">
            <v>304.44051870406543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8">
          <cell r="W348">
            <v>4757.7476115252994</v>
          </cell>
          <cell r="X348">
            <v>1126.0927594745851</v>
          </cell>
          <cell r="Y348">
            <v>46.35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2266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Y348">
            <v>21120.207305369036</v>
          </cell>
          <cell r="BB348">
            <v>0</v>
          </cell>
          <cell r="BC348">
            <v>0</v>
          </cell>
          <cell r="BM348">
            <v>0</v>
          </cell>
          <cell r="CN348">
            <v>1378.8848712020215</v>
          </cell>
          <cell r="CO348">
            <v>427.4543100726267</v>
          </cell>
          <cell r="CP348">
            <v>0</v>
          </cell>
          <cell r="DB348">
            <v>0</v>
          </cell>
          <cell r="DF348">
            <v>1255.8700967143843</v>
          </cell>
          <cell r="DU348">
            <v>8806.1966544136649</v>
          </cell>
          <cell r="DV348">
            <v>1900.5920712228105</v>
          </cell>
          <cell r="DW348">
            <v>875.5</v>
          </cell>
          <cell r="EK348">
            <v>0</v>
          </cell>
          <cell r="EP348">
            <v>7715.2165290724051</v>
          </cell>
          <cell r="FB348">
            <v>36093.444371710633</v>
          </cell>
          <cell r="FC348">
            <v>9755.7688828912069</v>
          </cell>
          <cell r="FD348">
            <v>943.86720000000003</v>
          </cell>
          <cell r="FE348">
            <v>0</v>
          </cell>
          <cell r="FL348">
            <v>0</v>
          </cell>
          <cell r="FS348">
            <v>20964.143941342754</v>
          </cell>
          <cell r="FX348">
            <v>973.67260993736272</v>
          </cell>
          <cell r="FY348">
            <v>265.03695229373517</v>
          </cell>
          <cell r="FZ348">
            <v>165.24</v>
          </cell>
          <cell r="GG348">
            <v>26.438400000000001</v>
          </cell>
          <cell r="GL348">
            <v>557.19827725693585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8">
          <cell r="W348">
            <v>1513.6993775116441</v>
          </cell>
          <cell r="X348">
            <v>365.03348450476375</v>
          </cell>
          <cell r="Y348">
            <v>1218.5209</v>
          </cell>
          <cell r="AV348">
            <v>0</v>
          </cell>
          <cell r="AY348">
            <v>5679.1407872840427</v>
          </cell>
          <cell r="BM348">
            <v>721</v>
          </cell>
          <cell r="BN348">
            <v>0</v>
          </cell>
          <cell r="BO348">
            <v>0</v>
          </cell>
          <cell r="BP348">
            <v>0</v>
          </cell>
          <cell r="CN348">
            <v>1490.9918853601914</v>
          </cell>
          <cell r="CO348">
            <v>415.55019052914361</v>
          </cell>
          <cell r="CP348">
            <v>2585.0425</v>
          </cell>
          <cell r="DB348">
            <v>0</v>
          </cell>
          <cell r="DG348">
            <v>1345.6903448227631</v>
          </cell>
          <cell r="DL348">
            <v>4023.1800000000003</v>
          </cell>
          <cell r="DP348">
            <v>34.608000000000004</v>
          </cell>
          <cell r="DT348">
            <v>32.146300000000004</v>
          </cell>
          <cell r="DU348">
            <v>13612.409457339449</v>
          </cell>
          <cell r="DV348">
            <v>2630.8954729613019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P348">
            <v>7763.6643594271864</v>
          </cell>
          <cell r="EU348">
            <v>65012.869999999981</v>
          </cell>
          <cell r="EW348">
            <v>1303.7377499999998</v>
          </cell>
          <cell r="EY348">
            <v>0</v>
          </cell>
          <cell r="FA348">
            <v>0</v>
          </cell>
          <cell r="FL348">
            <v>0</v>
          </cell>
          <cell r="FS348">
            <v>0</v>
          </cell>
          <cell r="FV348">
            <v>14405.420000000002</v>
          </cell>
          <cell r="FZ348">
            <v>199.31159999999997</v>
          </cell>
          <cell r="GG348">
            <v>339.822</v>
          </cell>
          <cell r="GL34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289917.18</v>
      </c>
      <c r="F9" s="16">
        <f t="shared" ref="F9:G9" si="0">SUM(F10:F14)</f>
        <v>265874.61</v>
      </c>
      <c r="G9" s="16">
        <f t="shared" si="0"/>
        <v>76182.790000000008</v>
      </c>
    </row>
    <row r="10" spans="1:8" ht="13.2" customHeight="1" x14ac:dyDescent="0.3">
      <c r="A10" s="80" t="s">
        <v>9</v>
      </c>
      <c r="B10" s="81"/>
      <c r="C10" s="81"/>
      <c r="D10" s="82"/>
      <c r="E10" s="17">
        <v>147494.76</v>
      </c>
      <c r="F10" s="17">
        <v>138397.06</v>
      </c>
      <c r="G10" s="18">
        <v>33792.959999999999</v>
      </c>
    </row>
    <row r="11" spans="1:8" ht="14.4" customHeight="1" x14ac:dyDescent="0.3">
      <c r="A11" s="80" t="s">
        <v>10</v>
      </c>
      <c r="B11" s="81"/>
      <c r="C11" s="81"/>
      <c r="D11" s="82"/>
      <c r="E11" s="17"/>
      <c r="F11" s="17"/>
      <c r="G11" s="18"/>
    </row>
    <row r="12" spans="1:8" ht="13.95" customHeight="1" x14ac:dyDescent="0.3">
      <c r="A12" s="80" t="s">
        <v>11</v>
      </c>
      <c r="B12" s="81"/>
      <c r="C12" s="81"/>
      <c r="D12" s="82"/>
      <c r="E12" s="17">
        <v>26812.18</v>
      </c>
      <c r="F12" s="17">
        <v>24633.24</v>
      </c>
      <c r="G12" s="18">
        <v>7190.49</v>
      </c>
    </row>
    <row r="13" spans="1:8" ht="13.5" customHeight="1" x14ac:dyDescent="0.3">
      <c r="A13" s="80" t="s">
        <v>12</v>
      </c>
      <c r="B13" s="81"/>
      <c r="C13" s="81"/>
      <c r="D13" s="82"/>
      <c r="E13" s="17">
        <v>57484.66</v>
      </c>
      <c r="F13" s="17">
        <v>52277.09</v>
      </c>
      <c r="G13" s="18">
        <v>15966.02</v>
      </c>
    </row>
    <row r="14" spans="1:8" ht="14.4" customHeight="1" x14ac:dyDescent="0.3">
      <c r="A14" s="73" t="s">
        <v>13</v>
      </c>
      <c r="B14" s="73"/>
      <c r="C14" s="73"/>
      <c r="D14" s="73"/>
      <c r="E14" s="17">
        <v>58125.58</v>
      </c>
      <c r="F14" s="17">
        <v>50567.22</v>
      </c>
      <c r="G14" s="18">
        <v>19233.32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89211.319999999992</v>
      </c>
      <c r="F15" s="16">
        <f t="shared" ref="F15:G15" si="1">SUM(F16:F19)</f>
        <v>83733.810000000012</v>
      </c>
      <c r="G15" s="16">
        <f t="shared" si="1"/>
        <v>17072.57</v>
      </c>
    </row>
    <row r="16" spans="1:8" ht="33.6" customHeight="1" x14ac:dyDescent="0.3">
      <c r="A16" s="86" t="s">
        <v>43</v>
      </c>
      <c r="B16" s="87"/>
      <c r="C16" s="87"/>
      <c r="D16" s="88"/>
      <c r="E16" s="17">
        <v>78476.800000000003</v>
      </c>
      <c r="F16" s="17">
        <v>74794.820000000007</v>
      </c>
      <c r="G16" s="18">
        <v>15068.46</v>
      </c>
    </row>
    <row r="17" spans="1:9" ht="15.6" x14ac:dyDescent="0.3">
      <c r="A17" s="73" t="s">
        <v>44</v>
      </c>
      <c r="B17" s="73"/>
      <c r="C17" s="73"/>
      <c r="D17" s="73"/>
      <c r="E17" s="17">
        <v>180.9</v>
      </c>
      <c r="F17" s="17">
        <v>166.97</v>
      </c>
      <c r="G17" s="18">
        <v>39.78</v>
      </c>
    </row>
    <row r="18" spans="1:9" ht="15.6" x14ac:dyDescent="0.3">
      <c r="A18" s="73" t="s">
        <v>45</v>
      </c>
      <c r="B18" s="73"/>
      <c r="C18" s="73"/>
      <c r="D18" s="73"/>
      <c r="E18" s="17"/>
      <c r="F18" s="17"/>
      <c r="G18" s="18"/>
    </row>
    <row r="19" spans="1:9" ht="15.6" x14ac:dyDescent="0.3">
      <c r="A19" s="73" t="s">
        <v>46</v>
      </c>
      <c r="B19" s="73"/>
      <c r="C19" s="73"/>
      <c r="D19" s="73"/>
      <c r="E19" s="17">
        <v>10553.62</v>
      </c>
      <c r="F19" s="17">
        <v>8772.02</v>
      </c>
      <c r="G19" s="18">
        <v>1964.33</v>
      </c>
    </row>
    <row r="20" spans="1:9" ht="15.6" x14ac:dyDescent="0.3">
      <c r="A20" s="72" t="s">
        <v>14</v>
      </c>
      <c r="B20" s="72"/>
      <c r="C20" s="72"/>
      <c r="D20" s="72"/>
      <c r="E20" s="34">
        <f>E21</f>
        <v>997.92</v>
      </c>
      <c r="F20" s="34">
        <f t="shared" ref="F20:G20" si="2">F21</f>
        <v>884.75</v>
      </c>
      <c r="G20" s="34">
        <f t="shared" si="2"/>
        <v>254.07</v>
      </c>
    </row>
    <row r="21" spans="1:9" ht="15.6" x14ac:dyDescent="0.3">
      <c r="A21" s="73" t="s">
        <v>15</v>
      </c>
      <c r="B21" s="73"/>
      <c r="C21" s="73"/>
      <c r="D21" s="73"/>
      <c r="E21" s="17">
        <v>997.92</v>
      </c>
      <c r="F21" s="17">
        <v>884.75</v>
      </c>
      <c r="G21" s="18">
        <v>254.07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9" ht="15.6" x14ac:dyDescent="0.3">
      <c r="A24" s="43" t="s">
        <v>52</v>
      </c>
      <c r="B24" s="43"/>
      <c r="C24" s="43"/>
      <c r="D24" s="43"/>
      <c r="E24" s="43"/>
      <c r="F24" s="17">
        <v>-399418.19324494625</v>
      </c>
      <c r="G24" s="19"/>
      <c r="I24" s="28"/>
    </row>
    <row r="25" spans="1:9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28905.657568072533</v>
      </c>
      <c r="I25" s="28"/>
    </row>
    <row r="26" spans="1:9" ht="28.5" customHeight="1" x14ac:dyDescent="0.25">
      <c r="A26" s="69"/>
      <c r="B26" s="70"/>
      <c r="C26" s="70"/>
      <c r="D26" s="70"/>
      <c r="E26" s="71"/>
      <c r="F26" s="63"/>
      <c r="I26" s="28"/>
    </row>
    <row r="27" spans="1:9" ht="15.6" hidden="1" x14ac:dyDescent="0.3">
      <c r="A27" s="51" t="s">
        <v>16</v>
      </c>
      <c r="B27" s="46"/>
      <c r="C27" s="46"/>
      <c r="D27" s="46"/>
      <c r="E27" s="47"/>
      <c r="F27" s="25">
        <f>'[1]УК ВР декабрь нар'!W348</f>
        <v>4215.9302426106624</v>
      </c>
      <c r="I27" s="28"/>
    </row>
    <row r="28" spans="1:9" ht="15.6" hidden="1" x14ac:dyDescent="0.3">
      <c r="A28" s="51" t="s">
        <v>31</v>
      </c>
      <c r="B28" s="46"/>
      <c r="C28" s="46"/>
      <c r="D28" s="46"/>
      <c r="E28" s="47"/>
      <c r="F28" s="25">
        <f>'[1]УК ВР декабрь нар'!X348</f>
        <v>838.04294758651224</v>
      </c>
      <c r="I28" s="28"/>
    </row>
    <row r="29" spans="1:9" ht="15.6" hidden="1" x14ac:dyDescent="0.3">
      <c r="A29" s="51" t="s">
        <v>18</v>
      </c>
      <c r="B29" s="46"/>
      <c r="C29" s="46"/>
      <c r="D29" s="46"/>
      <c r="E29" s="47"/>
      <c r="F29" s="25">
        <f>'[1]УК ВР декабрь нар'!Y348</f>
        <v>380.24509999999998</v>
      </c>
      <c r="I29" s="28"/>
    </row>
    <row r="30" spans="1:9" ht="15.6" hidden="1" x14ac:dyDescent="0.3">
      <c r="A30" s="51" t="s">
        <v>19</v>
      </c>
      <c r="B30" s="46"/>
      <c r="C30" s="46"/>
      <c r="D30" s="46"/>
      <c r="E30" s="47"/>
      <c r="F30" s="25">
        <f>'[1]УК ВР декабрь нар'!AA348+'[1]УК ВР декабрь нар'!AB348+'[1]УК ВР декабрь нар'!AC348+'[1]УК ВР декабрь нар'!AD348+'[1]УК ВР декабрь нар'!AE348+'[1]УК ВР декабрь нар'!AF348+'[1]УК ВР декабрь нар'!AG348+'[1]УК ВР декабрь нар'!AH348+'[1]УК ВР декабрь нар'!AJ348+'[1]УК ВР декабрь нар'!AL348+'[1]УК ВР декабрь нар'!AN348+'[1]УК ВР декабрь нар'!AO348+'[1]УК ВР декабрь нар'!AP348+'[1]УК ВР декабрь нар'!AQ348+'[1]УК ВР декабрь нар'!AR348+'[1]УК ВР декабрь нар'!AT348</f>
        <v>9397.1020000000008</v>
      </c>
      <c r="I30" s="28"/>
    </row>
    <row r="31" spans="1:9" ht="36.75" hidden="1" customHeight="1" x14ac:dyDescent="0.3">
      <c r="A31" s="56" t="s">
        <v>32</v>
      </c>
      <c r="B31" s="64"/>
      <c r="C31" s="64"/>
      <c r="D31" s="64"/>
      <c r="E31" s="65"/>
      <c r="F31" s="25">
        <f>'[1]УК ВР декабрь нар'!AY348</f>
        <v>14074.337277875358</v>
      </c>
      <c r="I31" s="28"/>
    </row>
    <row r="32" spans="1:9" ht="15.75" customHeight="1" x14ac:dyDescent="0.25">
      <c r="A32" s="66" t="s">
        <v>33</v>
      </c>
      <c r="B32" s="67"/>
      <c r="C32" s="67"/>
      <c r="D32" s="67"/>
      <c r="E32" s="68"/>
      <c r="F32" s="62">
        <f>SUM(F34:F38)+7446.4</f>
        <v>27659.31567723737</v>
      </c>
      <c r="I32" s="28"/>
    </row>
    <row r="33" spans="1:9" ht="33" customHeight="1" x14ac:dyDescent="0.25">
      <c r="A33" s="69"/>
      <c r="B33" s="70"/>
      <c r="C33" s="70"/>
      <c r="D33" s="70"/>
      <c r="E33" s="71"/>
      <c r="F33" s="63"/>
      <c r="I33" s="28"/>
    </row>
    <row r="34" spans="1:9" ht="15.6" hidden="1" x14ac:dyDescent="0.3">
      <c r="A34" s="59" t="s">
        <v>16</v>
      </c>
      <c r="B34" s="59"/>
      <c r="C34" s="59"/>
      <c r="D34" s="59"/>
      <c r="E34" s="59"/>
      <c r="F34" s="25">
        <f>'[1]УК ВР декабрь нар'!CN348+'[1]УК ВР декабрь нар'!DU348</f>
        <v>9263.2226080062792</v>
      </c>
      <c r="I34" s="28"/>
    </row>
    <row r="35" spans="1:9" ht="15.6" hidden="1" x14ac:dyDescent="0.3">
      <c r="A35" s="59" t="s">
        <v>31</v>
      </c>
      <c r="B35" s="59"/>
      <c r="C35" s="59"/>
      <c r="D35" s="59"/>
      <c r="E35" s="59"/>
      <c r="F35" s="25">
        <f>'[1]УК ВР декабрь нар'!CO348+'[1]УК ВР декабрь нар'!DV348</f>
        <v>1955.9666816953143</v>
      </c>
      <c r="I35" s="28"/>
    </row>
    <row r="36" spans="1:9" ht="15.6" hidden="1" x14ac:dyDescent="0.3">
      <c r="A36" s="59" t="s">
        <v>18</v>
      </c>
      <c r="B36" s="59"/>
      <c r="C36" s="59"/>
      <c r="D36" s="59"/>
      <c r="E36" s="59"/>
      <c r="F36" s="25">
        <f>'[1]УК ВР декабрь нар'!CP348+'[1]УК ВР декабрь нар'!DW348</f>
        <v>353.21789999999999</v>
      </c>
      <c r="I36" s="28"/>
    </row>
    <row r="37" spans="1:9" ht="15.6" hidden="1" x14ac:dyDescent="0.3">
      <c r="A37" s="59" t="s">
        <v>19</v>
      </c>
      <c r="B37" s="59"/>
      <c r="C37" s="59"/>
      <c r="D37" s="59"/>
      <c r="E37" s="59"/>
      <c r="F37" s="25">
        <f>'[1]УК ВР декабрь нар'!AI348+'[1]УК ВР декабрь нар'!AJ348+'[1]УК ВР декабрь нар'!AS348+'[1]УК ВР декабрь нар'!BC348+'[1]УК ВР декабрь нар'!DB348+'[1]УК ВР декабрь нар'!EK348+'[1]УК ВР декабрь нар'!AM348</f>
        <v>721</v>
      </c>
      <c r="I37" s="28"/>
    </row>
    <row r="38" spans="1:9" ht="39.75" hidden="1" customHeight="1" x14ac:dyDescent="0.3">
      <c r="A38" s="56" t="s">
        <v>34</v>
      </c>
      <c r="B38" s="57"/>
      <c r="C38" s="57"/>
      <c r="D38" s="57"/>
      <c r="E38" s="58"/>
      <c r="F38" s="25">
        <f>'[1]УК ВР декабрь нар'!DG348+'[1]УК ВР декабрь нар'!EQ348</f>
        <v>7919.5084875357752</v>
      </c>
      <c r="I38" s="28"/>
    </row>
    <row r="39" spans="1:9" ht="32.4" customHeight="1" x14ac:dyDescent="0.3">
      <c r="A39" s="45" t="s">
        <v>35</v>
      </c>
      <c r="B39" s="60"/>
      <c r="C39" s="60"/>
      <c r="D39" s="60"/>
      <c r="E39" s="61"/>
      <c r="F39" s="26">
        <f>SUM(F40:F48)+11968.1</f>
        <v>87270.035862758086</v>
      </c>
      <c r="I39" s="28"/>
    </row>
    <row r="40" spans="1:9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нар'!FB348+'[1]УК ВР декабрь нар'!FX348</f>
        <v>38683.751791605217</v>
      </c>
      <c r="I40" s="28"/>
    </row>
    <row r="41" spans="1:9" ht="15.6" hidden="1" x14ac:dyDescent="0.3">
      <c r="A41" s="51" t="s">
        <v>31</v>
      </c>
      <c r="B41" s="46"/>
      <c r="C41" s="46"/>
      <c r="D41" s="46"/>
      <c r="E41" s="46"/>
      <c r="F41" s="25">
        <f>'[1]УК ВР декабрь нар'!FC348+'[1]УК ВР декабрь нар'!FY348</f>
        <v>7910.5763390347256</v>
      </c>
      <c r="I41" s="28"/>
    </row>
    <row r="42" spans="1:9" ht="15.6" hidden="1" customHeight="1" x14ac:dyDescent="0.3">
      <c r="A42" s="59" t="s">
        <v>21</v>
      </c>
      <c r="B42" s="59"/>
      <c r="C42" s="59"/>
      <c r="D42" s="59"/>
      <c r="E42" s="51"/>
      <c r="F42" s="25"/>
      <c r="I42" s="28"/>
    </row>
    <row r="43" spans="1:9" ht="15.6" hidden="1" customHeight="1" x14ac:dyDescent="0.3">
      <c r="A43" s="51" t="s">
        <v>17</v>
      </c>
      <c r="B43" s="46"/>
      <c r="C43" s="46"/>
      <c r="D43" s="46"/>
      <c r="E43" s="46"/>
      <c r="F43" s="25"/>
      <c r="I43" s="28"/>
    </row>
    <row r="44" spans="1:9" ht="15.6" hidden="1" customHeight="1" x14ac:dyDescent="0.3">
      <c r="A44" s="59" t="s">
        <v>22</v>
      </c>
      <c r="B44" s="59"/>
      <c r="C44" s="59"/>
      <c r="D44" s="59"/>
      <c r="E44" s="51"/>
      <c r="F44" s="25"/>
      <c r="I44" s="28"/>
    </row>
    <row r="45" spans="1:9" ht="15.6" hidden="1" customHeight="1" x14ac:dyDescent="0.3">
      <c r="A45" s="51" t="s">
        <v>17</v>
      </c>
      <c r="B45" s="46"/>
      <c r="C45" s="46"/>
      <c r="D45" s="46"/>
      <c r="E45" s="46"/>
      <c r="F45" s="25"/>
      <c r="I45" s="28"/>
    </row>
    <row r="46" spans="1:9" ht="15.6" hidden="1" x14ac:dyDescent="0.3">
      <c r="A46" s="59" t="s">
        <v>18</v>
      </c>
      <c r="B46" s="59"/>
      <c r="C46" s="59"/>
      <c r="D46" s="59"/>
      <c r="E46" s="51"/>
      <c r="F46" s="25">
        <f>'[1]УК ВР декабрь нар'!FD348+'[1]УК ВР декабрь нар'!FZ348</f>
        <v>189.72</v>
      </c>
      <c r="I46" s="28"/>
    </row>
    <row r="47" spans="1:9" ht="15.6" hidden="1" x14ac:dyDescent="0.3">
      <c r="A47" s="51" t="s">
        <v>19</v>
      </c>
      <c r="B47" s="46"/>
      <c r="C47" s="46"/>
      <c r="D47" s="46"/>
      <c r="E47" s="46"/>
      <c r="F47" s="25">
        <f>'[1]УК ВР декабрь нар'!GG348+'[1]УК ВР декабрь нар'!FL348+'[1]УК ВР декабрь нар'!BB348+'[1]УК ВР декабрь нар'!AK348</f>
        <v>25.948800000000009</v>
      </c>
      <c r="I47" s="28"/>
    </row>
    <row r="48" spans="1:9" ht="43.5" hidden="1" customHeight="1" x14ac:dyDescent="0.3">
      <c r="A48" s="56" t="s">
        <v>36</v>
      </c>
      <c r="B48" s="57"/>
      <c r="C48" s="57"/>
      <c r="D48" s="57"/>
      <c r="E48" s="58"/>
      <c r="F48" s="25">
        <f>'[1]УК ВР декабрь нар'!FS348+'[1]УК ВР декабрь нар'!GL348</f>
        <v>28491.938932118137</v>
      </c>
      <c r="I48" s="28"/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2"/>
      <c r="I49" s="28"/>
    </row>
    <row r="50" spans="1:12" ht="15.6" x14ac:dyDescent="0.3">
      <c r="A50" s="48" t="s">
        <v>47</v>
      </c>
      <c r="B50" s="49"/>
      <c r="C50" s="49"/>
      <c r="D50" s="49"/>
      <c r="E50" s="50"/>
      <c r="F50" s="26">
        <f>F25+F32+F39+F49</f>
        <v>143835.00910806798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14992.97</v>
      </c>
      <c r="I51" s="28"/>
      <c r="K51" s="28"/>
      <c r="L51" s="28"/>
    </row>
    <row r="52" spans="1:12" ht="15.6" x14ac:dyDescent="0.3">
      <c r="A52" s="51" t="s">
        <v>23</v>
      </c>
      <c r="B52" s="46"/>
      <c r="C52" s="46"/>
      <c r="D52" s="46"/>
      <c r="E52" s="46"/>
      <c r="F52" s="25">
        <v>8723.8799999999992</v>
      </c>
      <c r="I52" s="28"/>
    </row>
    <row r="53" spans="1:12" ht="15.6" x14ac:dyDescent="0.3">
      <c r="A53" s="51" t="s">
        <v>24</v>
      </c>
      <c r="B53" s="46"/>
      <c r="C53" s="46"/>
      <c r="D53" s="46"/>
      <c r="E53" s="46"/>
      <c r="F53" s="25">
        <v>6269.09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158827.97910806799</v>
      </c>
      <c r="H55" s="28"/>
      <c r="I55" s="28"/>
    </row>
    <row r="56" spans="1:12" ht="15.6" x14ac:dyDescent="0.3">
      <c r="A56" s="43" t="s">
        <v>26</v>
      </c>
      <c r="B56" s="43"/>
      <c r="C56" s="43"/>
      <c r="D56" s="43"/>
      <c r="E56" s="43"/>
      <c r="F56" s="27">
        <f>E16</f>
        <v>78476.800000000003</v>
      </c>
      <c r="I56" s="28"/>
    </row>
    <row r="57" spans="1:12" ht="15.6" x14ac:dyDescent="0.3">
      <c r="A57" s="43" t="s">
        <v>27</v>
      </c>
      <c r="B57" s="43"/>
      <c r="C57" s="43"/>
      <c r="D57" s="43"/>
      <c r="E57" s="43"/>
      <c r="F57" s="26">
        <f>F16</f>
        <v>74794.820000000007</v>
      </c>
      <c r="H57" s="28"/>
      <c r="I57" s="28"/>
    </row>
    <row r="58" spans="1:12" ht="15.6" x14ac:dyDescent="0.3">
      <c r="A58" s="44" t="s">
        <v>28</v>
      </c>
      <c r="B58" s="44"/>
      <c r="C58" s="44"/>
      <c r="D58" s="44"/>
      <c r="E58" s="44"/>
      <c r="F58" s="26">
        <f>F24+F56-F55</f>
        <v>-479769.37235301425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Normal="100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0.66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91)2'!A2:G2</f>
        <v>перед собственниками дома по адресу: ул. Кузнецкая 91/2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91)2'!G6:H6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91)2'!G8:H8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224807.38000000003</v>
      </c>
      <c r="F9" s="16">
        <f>SUM(F10:F15)</f>
        <v>234304.38999999998</v>
      </c>
      <c r="G9" s="16">
        <f>SUM(G10:G15)</f>
        <v>66685.78</v>
      </c>
    </row>
    <row r="10" spans="1:7" ht="15.6" x14ac:dyDescent="0.3">
      <c r="A10" s="80" t="s">
        <v>9</v>
      </c>
      <c r="B10" s="81"/>
      <c r="C10" s="81"/>
      <c r="D10" s="82"/>
      <c r="E10" s="17">
        <v>87963.56</v>
      </c>
      <c r="F10" s="17">
        <v>99371.15</v>
      </c>
      <c r="G10" s="18">
        <v>22385.37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25863.040000000001</v>
      </c>
      <c r="F12" s="17">
        <v>24040.17</v>
      </c>
      <c r="G12" s="18">
        <v>9013.36</v>
      </c>
    </row>
    <row r="13" spans="1:7" ht="15.6" x14ac:dyDescent="0.3">
      <c r="A13" s="80" t="s">
        <v>12</v>
      </c>
      <c r="B13" s="81"/>
      <c r="C13" s="81"/>
      <c r="D13" s="82"/>
      <c r="E13" s="17">
        <v>56978.82</v>
      </c>
      <c r="F13" s="17">
        <v>53419.89</v>
      </c>
      <c r="G13" s="18">
        <v>19524.95</v>
      </c>
    </row>
    <row r="14" spans="1:7" ht="15.6" x14ac:dyDescent="0.3">
      <c r="A14" s="73" t="s">
        <v>13</v>
      </c>
      <c r="B14" s="73"/>
      <c r="C14" s="73"/>
      <c r="D14" s="73"/>
      <c r="E14" s="17">
        <v>34036.42</v>
      </c>
      <c r="F14" s="17">
        <v>38249.08</v>
      </c>
      <c r="G14" s="18">
        <v>15020.66</v>
      </c>
    </row>
    <row r="15" spans="1:7" ht="15.6" x14ac:dyDescent="0.3">
      <c r="A15" s="80" t="s">
        <v>68</v>
      </c>
      <c r="B15" s="81"/>
      <c r="C15" s="81"/>
      <c r="D15" s="82"/>
      <c r="E15" s="17">
        <v>19965.54</v>
      </c>
      <c r="F15" s="17">
        <v>19224.099999999999</v>
      </c>
      <c r="G15" s="18">
        <v>741.44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81177.549999999988</v>
      </c>
      <c r="F16" s="16">
        <f>SUM(F17:F20)</f>
        <v>77617.929999999993</v>
      </c>
      <c r="G16" s="16">
        <f>SUM(G17:G20)</f>
        <v>20632.190000000002</v>
      </c>
    </row>
    <row r="17" spans="1:12" ht="15.6" x14ac:dyDescent="0.3">
      <c r="A17" s="95" t="s">
        <v>43</v>
      </c>
      <c r="B17" s="96"/>
      <c r="C17" s="96"/>
      <c r="D17" s="97"/>
      <c r="E17" s="17">
        <v>69666.37</v>
      </c>
      <c r="F17" s="17">
        <v>66875.59</v>
      </c>
      <c r="G17" s="18">
        <v>17859.240000000002</v>
      </c>
    </row>
    <row r="18" spans="1:12" ht="15.6" x14ac:dyDescent="0.3">
      <c r="A18" s="73" t="s">
        <v>55</v>
      </c>
      <c r="B18" s="73"/>
      <c r="C18" s="73"/>
      <c r="D18" s="73"/>
      <c r="E18" s="17">
        <v>201.12</v>
      </c>
      <c r="F18" s="17">
        <v>192.93</v>
      </c>
      <c r="G18" s="18">
        <v>47.97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11310.06</v>
      </c>
      <c r="F20" s="17">
        <v>10549.41</v>
      </c>
      <c r="G20" s="18">
        <v>2724.98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582.12</v>
      </c>
      <c r="F21" s="16">
        <f>SUM(F22)</f>
        <v>669.92</v>
      </c>
      <c r="G21" s="16">
        <f>SUM(G22)</f>
        <v>166.27</v>
      </c>
    </row>
    <row r="22" spans="1:12" ht="15.6" x14ac:dyDescent="0.3">
      <c r="A22" s="73" t="s">
        <v>15</v>
      </c>
      <c r="B22" s="73"/>
      <c r="C22" s="73"/>
      <c r="D22" s="73"/>
      <c r="E22" s="17">
        <v>582.12</v>
      </c>
      <c r="F22" s="17">
        <v>669.92</v>
      </c>
      <c r="G22" s="18">
        <v>166.27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3" t="s">
        <v>59</v>
      </c>
      <c r="B25" s="43"/>
      <c r="C25" s="43"/>
      <c r="D25" s="43"/>
      <c r="E25" s="43"/>
      <c r="F25" s="39">
        <f>'Кузнецкая 91)2'!F58</f>
        <v>-479769.37235301425</v>
      </c>
      <c r="G25" s="19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9517.2885438819922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'[2]УК ВР декабрь нар'!W348</f>
        <v>1599.9856273301739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'[2]УК ВР декабрь нар'!X348</f>
        <v>490.40210726042585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'[2]УК ВР декабрь нар'!Y348</f>
        <v>7.9927999999999999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'[2]УК ВР декабрь нар'!AV348+'[2]УК ВР декабрь нар'!BN348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'[2]УК ВР декабрь нар'!AY348</f>
        <v>7418.9080092913919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SUM(F35:F39)+3152.02</f>
        <v>39238.399263717969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'[2]УК ВР декабрь нар'!CN348+'[2]УК ВР декабрь нар'!DU348</f>
        <v>15206.384613682721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'[2]УК ВР декабрь нар'!CO348+'[2]УК ВР декабрь нар'!DV348</f>
        <v>4681.9818136620206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'[2]УК ВР декабрь нар'!CP348+'[2]УК ВР декабрь нар'!DW348</f>
        <v>1974.4687999999999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'[2]УК ВР декабрь нар'!BM348+'[2]УК ВР декабрь нар'!DB348+'[2]УК ВР декабрь нар'!EL348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'[2]УК ВР декабрь нар'!DG348+'[2]УК ВР декабрь нар'!EQ348</f>
        <v>14223.544036373234</v>
      </c>
    </row>
    <row r="40" spans="1:12" ht="15.6" x14ac:dyDescent="0.3">
      <c r="A40" s="45" t="s">
        <v>35</v>
      </c>
      <c r="B40" s="60"/>
      <c r="C40" s="60"/>
      <c r="D40" s="60"/>
      <c r="E40" s="61"/>
      <c r="F40" s="26">
        <f>SUM(F41:F49)</f>
        <v>73655.499554698588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нар'!FB348+'[2]УК ВР декабрь нар'!FX348</f>
        <v>38796.175407956296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'[2]УК ВР декабрь нар'!FC348+'[2]УК ВР декабрь нар'!FY348</f>
        <v>11806.041555420998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'[2]УК ВР декабрь нар'!FD348+'[2]УК ВР декабрь нар'!FZ348</f>
        <v>241.74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'[2]УК ВР декабрь нар'!GG348+'[2]УК ВР декабрь нар'!FL348+'[2]УК ВР декабрь нар'!BB348+'[2]УК ВР декабрь нар'!AK348</f>
        <v>26.438400000000001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'[2]УК ВР декабрь нар'!FS348+'[2]УК ВР декабрь нар'!GL348</f>
        <v>22785.104191321305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65</v>
      </c>
      <c r="B51" s="49"/>
      <c r="C51" s="49"/>
      <c r="D51" s="49"/>
      <c r="E51" s="50"/>
      <c r="F51" s="26">
        <f>F26+F33+F40+F50</f>
        <v>122411.18736229854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14563.37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7806.1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6757.27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136974.55736229854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69666.37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66875.59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-547077.55971531279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0.66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'Кузнецкая 91)2'!A2:G2</f>
        <v>перед собственниками дома по адресу: ул. Кузнецкая 91/2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91)2'!G6:H6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91)2'!G8:H8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69438.040000000008</v>
      </c>
      <c r="F9" s="16">
        <f>SUM(F10:F15)</f>
        <v>101527.45999999999</v>
      </c>
      <c r="G9" s="16">
        <f>SUM(G10:G15)</f>
        <v>34596.36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17090.900000000001</v>
      </c>
      <c r="G10" s="18">
        <v>5294.47</v>
      </c>
    </row>
    <row r="11" spans="1:7" ht="15.6" x14ac:dyDescent="0.3">
      <c r="A11" s="80" t="s">
        <v>10</v>
      </c>
      <c r="B11" s="81"/>
      <c r="C11" s="81"/>
      <c r="D11" s="82"/>
      <c r="E11" s="17">
        <v>0</v>
      </c>
      <c r="F11" s="17">
        <v>0</v>
      </c>
      <c r="G11" s="18">
        <v>0</v>
      </c>
    </row>
    <row r="12" spans="1:7" ht="15.6" x14ac:dyDescent="0.3">
      <c r="A12" s="80" t="s">
        <v>11</v>
      </c>
      <c r="B12" s="81"/>
      <c r="C12" s="81"/>
      <c r="D12" s="82"/>
      <c r="E12" s="17">
        <v>22193.97</v>
      </c>
      <c r="F12" s="17">
        <v>24021.94</v>
      </c>
      <c r="G12" s="18">
        <v>7185.39</v>
      </c>
    </row>
    <row r="13" spans="1:7" ht="15.6" x14ac:dyDescent="0.3">
      <c r="A13" s="80" t="s">
        <v>12</v>
      </c>
      <c r="B13" s="81"/>
      <c r="C13" s="81"/>
      <c r="D13" s="82"/>
      <c r="E13" s="17">
        <v>47244.07</v>
      </c>
      <c r="F13" s="17">
        <v>50696.34</v>
      </c>
      <c r="G13" s="18">
        <v>16072.68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9573.1200000000008</v>
      </c>
      <c r="G14" s="18">
        <v>5447.54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145.16</v>
      </c>
      <c r="G15" s="18">
        <v>596.28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81284.070000000007</v>
      </c>
      <c r="F16" s="16">
        <f>SUM(F17:F20)</f>
        <v>89488.93</v>
      </c>
      <c r="G16" s="16">
        <f>SUM(G17:G20)</f>
        <v>12427.329999999998</v>
      </c>
    </row>
    <row r="17" spans="1:12" ht="29.25" customHeight="1" x14ac:dyDescent="0.3">
      <c r="A17" s="95" t="s">
        <v>43</v>
      </c>
      <c r="B17" s="96"/>
      <c r="C17" s="96"/>
      <c r="D17" s="97"/>
      <c r="E17" s="17">
        <v>69371.13</v>
      </c>
      <c r="F17" s="17">
        <v>76791.73</v>
      </c>
      <c r="G17" s="18">
        <v>10438.64</v>
      </c>
    </row>
    <row r="18" spans="1:12" ht="15.6" x14ac:dyDescent="0.3">
      <c r="A18" s="73" t="s">
        <v>55</v>
      </c>
      <c r="B18" s="73"/>
      <c r="C18" s="73"/>
      <c r="D18" s="73"/>
      <c r="E18" s="17">
        <v>201.12</v>
      </c>
      <c r="F18" s="17">
        <v>212.19</v>
      </c>
      <c r="G18" s="18">
        <v>36.9</v>
      </c>
    </row>
    <row r="19" spans="1:12" ht="15.6" x14ac:dyDescent="0.3">
      <c r="A19" s="73" t="s">
        <v>56</v>
      </c>
      <c r="B19" s="73"/>
      <c r="C19" s="73"/>
      <c r="D19" s="73"/>
      <c r="E19" s="17">
        <v>0</v>
      </c>
      <c r="F19" s="17">
        <v>0</v>
      </c>
      <c r="G19" s="18">
        <v>0</v>
      </c>
    </row>
    <row r="20" spans="1:12" ht="15.6" x14ac:dyDescent="0.3">
      <c r="A20" s="73" t="s">
        <v>57</v>
      </c>
      <c r="B20" s="73"/>
      <c r="C20" s="73"/>
      <c r="D20" s="73"/>
      <c r="E20" s="17">
        <v>11711.82</v>
      </c>
      <c r="F20" s="17">
        <v>12485.01</v>
      </c>
      <c r="G20" s="18">
        <v>1951.79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166.27</v>
      </c>
      <c r="G21" s="16">
        <f>SUM(G22)</f>
        <v>0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166.27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71</v>
      </c>
      <c r="B25" s="43"/>
      <c r="C25" s="43"/>
      <c r="D25" s="43"/>
      <c r="E25" s="43"/>
      <c r="F25" s="39">
        <f>'Кузнецкая 91)2(2019)'!F59</f>
        <v>-547077.55971531279</v>
      </c>
      <c r="G25" s="19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29316.397676368921</v>
      </c>
    </row>
    <row r="27" spans="1:12" ht="69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5">
        <f>'[3]УК ВР декабрь нар'!W348</f>
        <v>4757.7476115252994</v>
      </c>
      <c r="L28" s="40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5">
        <f>'[3]УК ВР декабрь нар'!X348</f>
        <v>1126.0927594745851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5">
        <f>'[3]УК ВР декабрь нар'!Y348</f>
        <v>46.35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5">
        <f>'[3]УК ВР декабрь нар'!AA348+'[3]УК ВР декабрь нар'!AB348+'[3]УК ВР декабрь нар'!AC348+'[3]УК ВР декабрь нар'!AD348+'[3]УК ВР декабрь нар'!AE348+'[3]УК ВР декабрь нар'!AF348+'[3]УК ВР декабрь нар'!AG348+'[3]УК ВР декабрь нар'!AH348+'[3]УК ВР декабрь нар'!AJ348+'[3]УК ВР декабрь нар'!AL348+'[3]УК ВР декабрь нар'!AN348+'[3]УК ВР декабрь нар'!AO348+'[3]УК ВР декабрь нар'!AP348+'[3]УК ВР декабрь нар'!AQ348+'[3]УК ВР декабрь нар'!AR348+'[3]УК ВР декабрь нар'!AT348</f>
        <v>2266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5">
        <f>'[3]УК ВР декабрь нар'!AY348</f>
        <v>21120.207305369036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SUM(F35:F39)+3886.82</f>
        <v>26246.534532697911</v>
      </c>
    </row>
    <row r="34" spans="1:12" ht="97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5">
        <f>'[3]УК ВР декабрь нар'!CN348+'[3]УК ВР декабрь нар'!DU348</f>
        <v>10185.081525615686</v>
      </c>
      <c r="L35" s="40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5">
        <f>'[3]УК ВР декабрь нар'!CO348+'[3]УК ВР декабрь нар'!DV348</f>
        <v>2328.0463812954372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5">
        <f>'[3]УК ВР декабрь нар'!CP348+'[3]УК ВР декабрь нар'!DW348</f>
        <v>875.5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5">
        <f>'[3]УК ВР декабрь нар'!AI348+'[3]УК ВР декабрь нар'!AJ348+'[3]УК ВР декабрь нар'!AS348+'[3]УК ВР декабрь нар'!BC348+'[3]УК ВР декабрь нар'!BM348+'[3]УК ВР декабрь нар'!DB348+'[3]УК ВР декабрь нар'!EK348+'[3]УК ВР декабрь нар'!AM348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5">
        <f>'[3]УК ВР декабрь нар'!DF348+'[3]УК ВР декабрь нар'!EP348</f>
        <v>8971.0866257867892</v>
      </c>
    </row>
    <row r="40" spans="1:12" ht="73.95" customHeight="1" x14ac:dyDescent="0.3">
      <c r="A40" s="45" t="s">
        <v>74</v>
      </c>
      <c r="B40" s="60"/>
      <c r="C40" s="60"/>
      <c r="D40" s="60"/>
      <c r="E40" s="61"/>
      <c r="F40" s="26">
        <f>SUM(F41:F49)</f>
        <v>69744.81063543263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нар'!FB348+'[3]УК ВР декабрь нар'!FX348</f>
        <v>37067.116981647996</v>
      </c>
      <c r="L41" s="40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5">
        <f>'[3]УК ВР декабрь нар'!FC348+'[3]УК ВР декабрь нар'!FY348</f>
        <v>10020.805835184941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5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5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5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5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5">
        <f>'[3]УК ВР декабрь нар'!FD348+'[3]УК ВР декабрь нар'!FZ348</f>
        <v>1109.1071999999999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5">
        <f>'[3]УК ВР декабрь нар'!GG348+'[3]УК ВР декабрь нар'!FL348+'[3]УК ВР декабрь нар'!FE348+'[3]УК ВР декабрь нар'!BB348+'[3]УК ВР декабрь нар'!AK348</f>
        <v>26.438400000000001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5">
        <f>'[3]УК ВР декабрь нар'!FS348+'[3]УК ВР декабрь нар'!GL348</f>
        <v>21521.34221859969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customHeight="1" x14ac:dyDescent="0.3">
      <c r="A51" s="48" t="s">
        <v>75</v>
      </c>
      <c r="B51" s="49"/>
      <c r="C51" s="49"/>
      <c r="D51" s="49"/>
      <c r="E51" s="50"/>
      <c r="F51" s="26">
        <f>F26+F33+F40+F50</f>
        <v>125307.74284449946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10632.130000000001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4031.92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6600.21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135939.87284449945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69371.13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76791.73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-613646.3025598122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'Кузнецкая 91)2'!A2:G2</f>
        <v>перед собственниками дома по адресу: ул. Кузнецкая 91/2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91)2'!G6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'Кузнецкая 91)2'!G8</f>
        <v>задолженность с нарастающим итогом с -01.01.2010г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-147.88</v>
      </c>
      <c r="F9" s="16">
        <f t="shared" ref="F9:G9" si="0">SUM(F10:F15)</f>
        <v>495.87</v>
      </c>
      <c r="G9" s="16">
        <f t="shared" si="0"/>
        <v>33952.61</v>
      </c>
    </row>
    <row r="10" spans="1:7" ht="15.6" x14ac:dyDescent="0.3">
      <c r="A10" s="80" t="s">
        <v>9</v>
      </c>
      <c r="B10" s="81"/>
      <c r="C10" s="81"/>
      <c r="D10" s="82"/>
      <c r="E10" s="17">
        <v>0</v>
      </c>
      <c r="F10" s="17">
        <v>0</v>
      </c>
      <c r="G10" s="18">
        <v>5294.47</v>
      </c>
    </row>
    <row r="11" spans="1:7" ht="15.6" x14ac:dyDescent="0.3">
      <c r="A11" s="80" t="s">
        <v>10</v>
      </c>
      <c r="B11" s="81"/>
      <c r="C11" s="81"/>
      <c r="D11" s="82"/>
      <c r="E11" s="17"/>
      <c r="F11" s="17"/>
      <c r="G11" s="18"/>
    </row>
    <row r="12" spans="1:7" ht="15.6" x14ac:dyDescent="0.3">
      <c r="A12" s="80" t="s">
        <v>11</v>
      </c>
      <c r="B12" s="81"/>
      <c r="C12" s="81"/>
      <c r="D12" s="82"/>
      <c r="E12" s="17">
        <v>-58.09</v>
      </c>
      <c r="F12" s="17">
        <v>135.9</v>
      </c>
      <c r="G12" s="18">
        <v>6991.4</v>
      </c>
    </row>
    <row r="13" spans="1:7" ht="15.6" x14ac:dyDescent="0.3">
      <c r="A13" s="80" t="s">
        <v>12</v>
      </c>
      <c r="B13" s="81"/>
      <c r="C13" s="81"/>
      <c r="D13" s="82"/>
      <c r="E13" s="17">
        <v>-89.79</v>
      </c>
      <c r="F13" s="17">
        <v>359.97</v>
      </c>
      <c r="G13" s="18">
        <v>15622.92</v>
      </c>
    </row>
    <row r="14" spans="1:7" ht="15.6" x14ac:dyDescent="0.3">
      <c r="A14" s="73" t="s">
        <v>13</v>
      </c>
      <c r="B14" s="73"/>
      <c r="C14" s="73"/>
      <c r="D14" s="73"/>
      <c r="E14" s="17">
        <v>0</v>
      </c>
      <c r="F14" s="17">
        <v>0</v>
      </c>
      <c r="G14" s="18">
        <v>5447.54</v>
      </c>
    </row>
    <row r="15" spans="1:7" ht="15.6" x14ac:dyDescent="0.3">
      <c r="A15" s="80" t="s">
        <v>68</v>
      </c>
      <c r="B15" s="81"/>
      <c r="C15" s="81"/>
      <c r="D15" s="82"/>
      <c r="E15" s="17">
        <v>0</v>
      </c>
      <c r="F15" s="17">
        <v>0</v>
      </c>
      <c r="G15" s="18">
        <v>596.28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83994.61</v>
      </c>
      <c r="F16" s="16">
        <f t="shared" ref="F16:G16" si="1">SUM(F17:F20)</f>
        <v>78044.97</v>
      </c>
      <c r="G16" s="16">
        <f t="shared" si="1"/>
        <v>18376.97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71978.92</v>
      </c>
      <c r="F17" s="17">
        <v>66365.58</v>
      </c>
      <c r="G17" s="18">
        <v>16051.98</v>
      </c>
    </row>
    <row r="18" spans="1:12" ht="15.6" x14ac:dyDescent="0.3">
      <c r="A18" s="73" t="s">
        <v>55</v>
      </c>
      <c r="B18" s="73"/>
      <c r="C18" s="73"/>
      <c r="D18" s="73"/>
      <c r="E18" s="17">
        <v>205.94</v>
      </c>
      <c r="F18" s="17">
        <v>194.5</v>
      </c>
      <c r="G18" s="18">
        <v>48.34</v>
      </c>
    </row>
    <row r="19" spans="1:12" ht="15.6" x14ac:dyDescent="0.3">
      <c r="A19" s="73" t="s">
        <v>56</v>
      </c>
      <c r="B19" s="73"/>
      <c r="C19" s="73"/>
      <c r="D19" s="73"/>
      <c r="E19" s="17"/>
      <c r="F19" s="17"/>
      <c r="G19" s="18"/>
    </row>
    <row r="20" spans="1:12" ht="15.6" x14ac:dyDescent="0.3">
      <c r="A20" s="73" t="s">
        <v>57</v>
      </c>
      <c r="B20" s="73"/>
      <c r="C20" s="73"/>
      <c r="D20" s="73"/>
      <c r="E20" s="17">
        <v>11809.75</v>
      </c>
      <c r="F20" s="17">
        <v>11484.89</v>
      </c>
      <c r="G20" s="18">
        <v>2276.65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3" t="s">
        <v>77</v>
      </c>
      <c r="B25" s="43"/>
      <c r="C25" s="43"/>
      <c r="D25" s="43"/>
      <c r="E25" s="43"/>
      <c r="F25" s="39">
        <f>'Кузнецкая 91)2(2020)'!F59</f>
        <v>-613646.3025598122</v>
      </c>
      <c r="G25" s="19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9497.3945493004503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5">
        <f>'[4]УК ВР декабрь нар'!W348</f>
        <v>1513.6993775116441</v>
      </c>
      <c r="L28" s="40"/>
    </row>
    <row r="29" spans="1:12" ht="15.6" hidden="1" x14ac:dyDescent="0.3">
      <c r="A29" s="51" t="s">
        <v>31</v>
      </c>
      <c r="B29" s="46"/>
      <c r="C29" s="46"/>
      <c r="D29" s="46"/>
      <c r="E29" s="47"/>
      <c r="F29" s="25">
        <f>'[4]УК ВР декабрь нар'!X348</f>
        <v>365.03348450476375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5">
        <f>'[4]УК ВР декабрь нар'!Y348+'[4]УК ВР декабрь нар'!DX348</f>
        <v>1218.5209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5">
        <f>'[4]УК ВР декабрь нар'!AV348+'[4]УК ВР декабрь нар'!BM348+'[4]УК ВР декабрь нар'!BN348+'[4]УК ВР декабрь нар'!BO348+'[4]УК ВР декабрь нар'!BP348+'[4]УК ВР декабрь нар'!EG348+'[4]УК ВР декабрь нар'!EH348+'[4]УК ВР декабрь нар'!EI348+'[4]УК ВР декабрь нар'!EJ348</f>
        <v>721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5">
        <f>'[4]УК ВР декабрь нар'!AY348</f>
        <v>5679.1407872840427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SUM(F35:F39)+5528.96</f>
        <v>39463.138510440032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5">
        <f>'[4]УК ВР декабрь нар'!CN348+'[4]УК ВР декабрь нар'!DU348</f>
        <v>15103.401342699641</v>
      </c>
      <c r="L35" s="40"/>
    </row>
    <row r="36" spans="1:12" ht="15.6" hidden="1" x14ac:dyDescent="0.3">
      <c r="A36" s="59" t="s">
        <v>31</v>
      </c>
      <c r="B36" s="59"/>
      <c r="C36" s="59"/>
      <c r="D36" s="59"/>
      <c r="E36" s="59"/>
      <c r="F36" s="25">
        <f>'[4]УК ВР декабрь нар'!CO348+'[4]УК ВР декабрь нар'!DV348</f>
        <v>3046.4456634904454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5">
        <f>'[4]УК ВР декабрь нар'!CP348+'[4]УК ВР декабрь нар'!DL348+'[4]УК ВР декабрь нар'!DP348+'[4]УК ВР декабрь нар'!DT348</f>
        <v>6674.9768000000004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5">
        <f>'[4]УК ВР декабрь нар'!DB348+'[4]УК ВР декабрь нар'!DY348+'[4]УК ВР декабрь нар'!DZ348+'[4]УК ВР декабрь нар'!EA348+'[4]УК ВР декабрь нар'!EB348+'[4]УК ВР декабрь нар'!EC348+'[4]УК ВР декабрь нар'!ED348+'[4]УК ВР декабрь нар'!EE348+'[4]УК ВР декабрь нар'!EF348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5">
        <f>'[4]УК ВР декабрь нар'!DG348+'[4]УК ВР декабрь нар'!EP348</f>
        <v>9109.3547042499486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6">
        <f>SUM(F41:F49)</f>
        <v>81261.16134999998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нар'!$EU348+'[4]УК ВР декабрь нар'!FV348+'[4]УК ВР декабрь нар'!EY348</f>
        <v>79418.289999999979</v>
      </c>
      <c r="L41" s="40"/>
    </row>
    <row r="42" spans="1:12" ht="15.6" hidden="1" x14ac:dyDescent="0.3">
      <c r="A42" s="51" t="s">
        <v>31</v>
      </c>
      <c r="B42" s="46"/>
      <c r="C42" s="46"/>
      <c r="D42" s="46"/>
      <c r="E42" s="46"/>
      <c r="F42" s="25"/>
    </row>
    <row r="43" spans="1:12" ht="15.6" hidden="1" x14ac:dyDescent="0.3">
      <c r="A43" s="59" t="s">
        <v>21</v>
      </c>
      <c r="B43" s="59"/>
      <c r="C43" s="59"/>
      <c r="D43" s="59"/>
      <c r="E43" s="51"/>
      <c r="F43" s="25"/>
    </row>
    <row r="44" spans="1:12" ht="15.6" hidden="1" x14ac:dyDescent="0.3">
      <c r="A44" s="51" t="s">
        <v>17</v>
      </c>
      <c r="B44" s="46"/>
      <c r="C44" s="46"/>
      <c r="D44" s="46"/>
      <c r="E44" s="46"/>
      <c r="F44" s="25"/>
    </row>
    <row r="45" spans="1:12" ht="15.6" hidden="1" x14ac:dyDescent="0.3">
      <c r="A45" s="59" t="s">
        <v>22</v>
      </c>
      <c r="B45" s="59"/>
      <c r="C45" s="59"/>
      <c r="D45" s="59"/>
      <c r="E45" s="51"/>
      <c r="F45" s="25"/>
    </row>
    <row r="46" spans="1:12" ht="15.6" hidden="1" x14ac:dyDescent="0.3">
      <c r="A46" s="51" t="s">
        <v>17</v>
      </c>
      <c r="B46" s="46"/>
      <c r="C46" s="46"/>
      <c r="D46" s="46"/>
      <c r="E46" s="46"/>
      <c r="F46" s="25"/>
    </row>
    <row r="47" spans="1:12" ht="15.6" hidden="1" x14ac:dyDescent="0.3">
      <c r="A47" s="59" t="s">
        <v>18</v>
      </c>
      <c r="B47" s="59"/>
      <c r="C47" s="59"/>
      <c r="D47" s="59"/>
      <c r="E47" s="51"/>
      <c r="F47" s="25">
        <f>'[4]УК ВР декабрь нар'!EW348+'[4]УК ВР декабрь нар'!FA348+'[4]УК ВР декабрь нар'!FZ348</f>
        <v>1503.0493499999998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5">
        <f>'[4]УК ВР декабрь нар'!FL348+'[4]УК ВР декабрь нар'!GG348</f>
        <v>339.822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5">
        <f>'[4]УК ВР декабрь нар'!FS348+'[4]УК ВР декабрь нар'!GL348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2"/>
    </row>
    <row r="51" spans="1:15" ht="15.6" x14ac:dyDescent="0.3">
      <c r="A51" s="48" t="s">
        <v>75</v>
      </c>
      <c r="B51" s="49"/>
      <c r="C51" s="49"/>
      <c r="D51" s="49"/>
      <c r="E51" s="50"/>
      <c r="F51" s="26">
        <f>F26+F33+F40+F50</f>
        <v>130221.69440974046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15731.14</v>
      </c>
    </row>
    <row r="53" spans="1:15" ht="15.6" x14ac:dyDescent="0.3">
      <c r="A53" s="51" t="s">
        <v>23</v>
      </c>
      <c r="B53" s="46"/>
      <c r="C53" s="46"/>
      <c r="D53" s="46"/>
      <c r="E53" s="46"/>
      <c r="F53" s="25">
        <v>2122.96</v>
      </c>
    </row>
    <row r="54" spans="1:15" ht="15.6" x14ac:dyDescent="0.3">
      <c r="A54" s="51" t="s">
        <v>24</v>
      </c>
      <c r="B54" s="46"/>
      <c r="C54" s="46"/>
      <c r="D54" s="46"/>
      <c r="E54" s="46"/>
      <c r="F54" s="25">
        <v>13608.18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6">
        <f>F51+F52</f>
        <v>145952.83440974046</v>
      </c>
      <c r="N56" s="19"/>
      <c r="O56" s="19"/>
    </row>
    <row r="57" spans="1:15" ht="15.6" x14ac:dyDescent="0.3">
      <c r="A57" s="43" t="s">
        <v>26</v>
      </c>
      <c r="B57" s="43"/>
      <c r="C57" s="43"/>
      <c r="D57" s="43"/>
      <c r="E57" s="43"/>
      <c r="F57" s="27">
        <f>E17</f>
        <v>71978.92</v>
      </c>
    </row>
    <row r="58" spans="1:15" ht="15.6" x14ac:dyDescent="0.3">
      <c r="A58" s="43" t="s">
        <v>27</v>
      </c>
      <c r="B58" s="43"/>
      <c r="C58" s="43"/>
      <c r="D58" s="43"/>
      <c r="E58" s="43"/>
      <c r="F58" s="26">
        <f>F17</f>
        <v>66365.58</v>
      </c>
      <c r="H58" s="28"/>
    </row>
    <row r="59" spans="1:15" ht="15.6" x14ac:dyDescent="0.3">
      <c r="A59" s="44" t="s">
        <v>28</v>
      </c>
      <c r="B59" s="44"/>
      <c r="C59" s="44"/>
      <c r="D59" s="44"/>
      <c r="E59" s="44"/>
      <c r="F59" s="26">
        <f>F25+F57-F56</f>
        <v>-687620.21696955268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91)2</vt:lpstr>
      <vt:lpstr>Кузнецкая 91)2(2019)</vt:lpstr>
      <vt:lpstr>Кузнецкая 91)2(2020)</vt:lpstr>
      <vt:lpstr>Кузнецкая 91)2(2021)</vt:lpstr>
      <vt:lpstr>'Кузнецкая 91)2'!Область_печати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2018-04-11T07:09:15Z</cp:lastPrinted>
  <dcterms:created xsi:type="dcterms:W3CDTF">2013-05-24T09:13:10Z</dcterms:created>
  <dcterms:modified xsi:type="dcterms:W3CDTF">2022-03-28T08:30:02Z</dcterms:modified>
</cp:coreProperties>
</file>